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ok$\ПРОГРАММА Развитие муниципальной службы\Отчеты по Программе\"/>
    </mc:Choice>
  </mc:AlternateContent>
  <bookViews>
    <workbookView xWindow="0" yWindow="0" windowWidth="18324" windowHeight="8808"/>
  </bookViews>
  <sheets>
    <sheet name="3 кв. 2025 " sheetId="3" r:id="rId1"/>
    <sheet name="1 кв. 2025" sheetId="1" r:id="rId2"/>
    <sheet name="2 кв. 2025" sheetId="2" r:id="rId3"/>
  </sheets>
  <calcPr calcId="152511"/>
</workbook>
</file>

<file path=xl/calcChain.xml><?xml version="1.0" encoding="utf-8"?>
<calcChain xmlns="http://schemas.openxmlformats.org/spreadsheetml/2006/main">
  <c r="G11" i="3" l="1"/>
  <c r="G16" i="3"/>
  <c r="G21" i="3"/>
  <c r="G25" i="3"/>
  <c r="G26" i="3"/>
  <c r="G29" i="3"/>
  <c r="G30" i="3"/>
  <c r="F33" i="3" l="1"/>
  <c r="E33" i="3"/>
  <c r="D33" i="3"/>
  <c r="F28" i="3"/>
  <c r="E28" i="3"/>
  <c r="D28" i="3"/>
  <c r="F23" i="3"/>
  <c r="G23" i="3" s="1"/>
  <c r="E23" i="3"/>
  <c r="D23" i="3"/>
  <c r="F18" i="3"/>
  <c r="E18" i="3"/>
  <c r="D18" i="3"/>
  <c r="F13" i="3"/>
  <c r="G13" i="3" s="1"/>
  <c r="E13" i="3"/>
  <c r="D8" i="3"/>
  <c r="F7" i="3"/>
  <c r="E7" i="3"/>
  <c r="D7" i="3"/>
  <c r="F6" i="3"/>
  <c r="G6" i="3" s="1"/>
  <c r="F5" i="3"/>
  <c r="G5" i="3" s="1"/>
  <c r="F4" i="3"/>
  <c r="E4" i="3"/>
  <c r="E8" i="3" s="1"/>
  <c r="G28" i="3" l="1"/>
  <c r="G18" i="3"/>
  <c r="G4" i="3"/>
  <c r="G33" i="3"/>
  <c r="F8" i="3"/>
  <c r="G8" i="3" s="1"/>
  <c r="F33" i="2"/>
  <c r="G33" i="2" s="1"/>
  <c r="E33" i="2"/>
  <c r="D33" i="2"/>
  <c r="G30" i="2"/>
  <c r="G29" i="2"/>
  <c r="F28" i="2"/>
  <c r="D28" i="2"/>
  <c r="F23" i="2"/>
  <c r="G23" i="2" s="1"/>
  <c r="E23" i="2"/>
  <c r="D23" i="2"/>
  <c r="G21" i="2"/>
  <c r="F18" i="2"/>
  <c r="E18" i="2"/>
  <c r="D18" i="2"/>
  <c r="F13" i="2"/>
  <c r="E13" i="2"/>
  <c r="F7" i="2"/>
  <c r="E7" i="2"/>
  <c r="D7" i="2"/>
  <c r="F6" i="2"/>
  <c r="F5" i="2"/>
  <c r="E5" i="2"/>
  <c r="F4" i="2"/>
  <c r="G4" i="2" s="1"/>
  <c r="E4" i="2"/>
  <c r="D8" i="2"/>
  <c r="G26" i="2" l="1"/>
  <c r="G5" i="2"/>
  <c r="E28" i="2"/>
  <c r="G28" i="2" s="1"/>
  <c r="E6" i="2"/>
  <c r="G6" i="2" s="1"/>
  <c r="F8" i="2"/>
  <c r="E6" i="1"/>
  <c r="E8" i="1" s="1"/>
  <c r="F4" i="1"/>
  <c r="F5" i="1"/>
  <c r="F6" i="1"/>
  <c r="F7" i="1"/>
  <c r="E5" i="1"/>
  <c r="E7" i="1"/>
  <c r="E4" i="1"/>
  <c r="E8" i="2" l="1"/>
  <c r="G8" i="2" s="1"/>
  <c r="D5" i="1"/>
  <c r="D6" i="1"/>
  <c r="D7" i="1"/>
  <c r="D4" i="1"/>
  <c r="F13" i="1"/>
  <c r="E13" i="1"/>
  <c r="D13" i="1"/>
  <c r="E33" i="1" l="1"/>
  <c r="E28" i="1"/>
  <c r="E23" i="1"/>
  <c r="E18" i="1"/>
  <c r="D33" i="1"/>
  <c r="D28" i="1"/>
  <c r="D23" i="1"/>
  <c r="D18" i="1"/>
  <c r="D8" i="1" l="1"/>
  <c r="F33" i="1" l="1"/>
  <c r="G21" i="1" l="1"/>
  <c r="G26" i="1"/>
  <c r="G29" i="1"/>
  <c r="G30" i="1"/>
  <c r="G33" i="1"/>
  <c r="F28" i="1"/>
  <c r="F23" i="1"/>
  <c r="F18" i="1"/>
  <c r="G5" i="1" l="1"/>
  <c r="G23" i="1"/>
  <c r="G28" i="1"/>
  <c r="G4" i="1"/>
  <c r="G6" i="1" l="1"/>
  <c r="F8" i="1"/>
  <c r="G8" i="1" l="1"/>
</calcChain>
</file>

<file path=xl/sharedStrings.xml><?xml version="1.0" encoding="utf-8"?>
<sst xmlns="http://schemas.openxmlformats.org/spreadsheetml/2006/main" count="182" uniqueCount="46">
  <si>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</si>
  <si>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</si>
  <si>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</si>
  <si>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</si>
  <si>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</si>
  <si>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</si>
  <si>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</si>
  <si>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</si>
  <si>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</si>
  <si>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</si>
  <si>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</si>
  <si>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</si>
  <si>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19.</t>
  </si>
  <si>
    <t>Развитие муниципальной службы в городе Пыть-Яхе</t>
  </si>
  <si>
    <t>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</si>
  <si>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План по программе 
(с изменениями)</t>
  </si>
  <si>
    <t>Уточненный план по бюджету</t>
  </si>
  <si>
    <t>на 1 апреля 2024 года</t>
  </si>
  <si>
    <t>местный бюджет</t>
  </si>
  <si>
    <t>иные источники финансирования</t>
  </si>
  <si>
    <t>бюджет автономного округа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</si>
  <si>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</si>
  <si>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</si>
  <si>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</si>
  <si>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</si>
  <si>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</si>
  <si>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>Планируется внедрение автоматизированной системы оценки при подборе кадров на муниципальной службе, основанная на интеграции «1С Оценка персонала» (покупка прав доступа).</t>
  </si>
  <si>
    <t>В 3 кв. 2025 г. запланирован конкурс «Лучший муниципальный служащий города Пыть-Яха».</t>
  </si>
  <si>
    <t xml:space="preserve">Выплачена заработная плата и начисления на заработную плату за январь-март 2025 г., произведена оплата льготного проезда и командировочных расходов, перечислений налогов. </t>
  </si>
  <si>
    <t>Отчет о ходе реализации муниципальной программы</t>
  </si>
  <si>
    <r>
      <t>Дополнительное профессиональное образование за 1 квартал 2025 года получили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35 муниципальных служащих в администрации города.</t>
    </r>
  </si>
  <si>
    <t>на 1 июля 2025 года</t>
  </si>
  <si>
    <t>Дополнительное профессиональное образование в первом полугодии получили 40 муниципальных служащих и лиц, замещающих муниципальные должности</t>
  </si>
  <si>
    <t>Осуществляется внедрение автоматизированной системы оценки при подборе кадров на муниципальной службе, основанная на интеграции «1С Оценка персонала» (приобретены права доступа).</t>
  </si>
  <si>
    <t>на 1 октября 2025 года</t>
  </si>
  <si>
    <t>Развитие муниципальной службы в городе Пыть-Яхе (19)</t>
  </si>
  <si>
    <t>Комплекс процессных мероприятий «Развитие кадровых, антикоррупционных технологий и кадрового состава» (19.4.11)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</si>
  <si>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 (19.4.12)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</si>
  <si>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 (19.4.13)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</si>
  <si>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 (19.4.14)</t>
  </si>
  <si>
    <t xml:space="preserve"> </t>
  </si>
  <si>
    <t>В  2025 г. запланирован конкурс «Лучший муниципальный служащий города Пыть-Яха».</t>
  </si>
  <si>
    <t>Дополнительное профессиональное образование за 9 месяцев 2025 г. получили 40 муниципальных служащих и лиц, замещающих муниципальные должности</t>
  </si>
  <si>
    <t>Комплекс процессных мероприятий «Повышение эффективности муниципального управления» (19.4.15)</t>
  </si>
  <si>
    <t>429-904 (502)</t>
  </si>
  <si>
    <t>Исполнитель: 
Заместитель главного бухгалтера 
МКУ "ЦБиКОМУ г. Пыть-Яха" 
Палиева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</si>
</sst>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/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/>
    <xf numFmtId="43" fontId="2" fillId="2" borderId="1" xfId="1" applyNumberFormat="1" applyFont="1" applyFill="1" applyBorder="1" applyAlignment="1">
      <alignment horizontal="right" vertical="center" wrapText="1"/>
    </xf>
    <xf numFmtId="43" fontId="1" fillId="2" borderId="1" xfId="1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" fontId="1" fillId="2" borderId="1" xfId="1" applyNumberFormat="1" applyFont="1" applyFill="1" applyBorder="1" applyAlignment="1">
      <alignment horizontal="righ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3" fillId="0" borderId="0" xfId="0" applyFont="1"/>
    <xf numFmtId="0" fontId="8" fillId="0" borderId="0" xfId="0" applyFont="1"/>
    <xf numFmtId="0" fontId="2" fillId="0" borderId="0" xfId="0" applyFont="1"/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1" xfId="0" applyNumberFormat="1" applyFont="1" applyFill="1" applyBorder="1" applyAlignment="1">
      <alignment vertical="center" wrapText="1"/>
    </xf>
    <xf numFmtId="43" fontId="2" fillId="2" borderId="11" xfId="1" applyNumberFormat="1" applyFont="1" applyFill="1" applyBorder="1" applyAlignment="1">
      <alignment horizontal="right" vertical="center" wrapText="1"/>
    </xf>
    <xf numFmtId="4" fontId="2" fillId="2" borderId="11" xfId="1" applyNumberFormat="1" applyFont="1" applyFill="1" applyBorder="1" applyAlignment="1">
      <alignment horizontal="right" vertical="center" wrapText="1"/>
    </xf>
    <xf numFmtId="165" fontId="2" fillId="0" borderId="11" xfId="1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43" fontId="1" fillId="2" borderId="16" xfId="1" applyNumberFormat="1" applyFont="1" applyFill="1" applyBorder="1" applyAlignment="1">
      <alignment horizontal="right" vertical="center" wrapText="1"/>
    </xf>
    <xf numFmtId="4" fontId="1" fillId="2" borderId="16" xfId="1" applyNumberFormat="1" applyFont="1" applyFill="1" applyBorder="1" applyAlignment="1">
      <alignment horizontal="right" vertical="center" wrapText="1"/>
    </xf>
    <xf numFmtId="165" fontId="2" fillId="0" borderId="16" xfId="1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/>
    <xf numFmtId="16" fontId="2" fillId="3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16" fontId="2" fillId="0" borderId="13" xfId="0" applyNumberFormat="1" applyFont="1" applyFill="1" applyBorder="1" applyAlignment="1">
      <alignment horizontal="center" vertical="center" wrapText="1"/>
    </xf>
    <xf numFmtId="16" fontId="2" fillId="0" borderId="15" xfId="0" applyNumberFormat="1" applyFont="1" applyFill="1" applyBorder="1" applyAlignment="1">
      <alignment horizontal="center" vertical="center" wrapText="1"/>
    </xf>
    <xf numFmtId="16" fontId="2" fillId="0" borderId="1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2" fillId="0" borderId="16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16" fontId="2" fillId="0" borderId="11" xfId="0" applyNumberFormat="1" applyFont="1" applyFill="1" applyBorder="1" applyAlignment="1">
      <alignment horizontal="center" vertical="center" wrapText="1"/>
    </xf>
    <xf numFmtId="16" fontId="2" fillId="0" borderId="1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" fontId="2" fillId="4" borderId="16" xfId="0" applyNumberFormat="1" applyFont="1" applyFill="1" applyBorder="1" applyAlignment="1">
      <alignment horizontal="center" vertical="center" wrapText="1"/>
    </xf>
    <xf numFmtId="4" fontId="2" fillId="4" borderId="11" xfId="0" applyNumberFormat="1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165" fontId="1" fillId="4" borderId="16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right"/>
    </xf>
    <xf numFmtId="4" fontId="2" fillId="4" borderId="1" xfId="0" applyNumberFormat="1" applyFont="1" applyFill="1" applyBorder="1" applyAlignment="1">
      <alignment horizontal="right"/>
    </xf>
    <xf numFmtId="0" fontId="2" fillId="4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topLeftCell="A21" zoomScaleNormal="100" workbookViewId="0">
      <selection activeCell="G10" sqref="G10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97" bestFit="1" customWidth="1"/>
    <col min="5" max="6" width="12.88671875" style="41" customWidth="1"/>
    <col min="7" max="7" width="12.88671875" style="28" customWidth="1"/>
    <col min="8" max="8" width="58.6640625" style="4" customWidth="1"/>
    <col min="9" max="16384" width="9.109375" style="4"/>
  </cols>
  <sheetData>
    <row r="1" spans="1:8" ht="28.5" customHeight="1" thickBot="1" x14ac:dyDescent="0.3">
      <c r="A1" s="68" t="s">
        <v>29</v>
      </c>
      <c r="B1" s="68"/>
      <c r="C1" s="68"/>
      <c r="D1" s="68"/>
      <c r="E1" s="68"/>
      <c r="F1" s="68"/>
      <c r="G1" s="68"/>
      <c r="H1" s="68"/>
    </row>
    <row r="2" spans="1:8" x14ac:dyDescent="0.25">
      <c r="A2" s="53" t="s">
        <v>0</v>
      </c>
      <c r="B2" s="69"/>
      <c r="C2" s="69" t="s">
        <v>1</v>
      </c>
      <c r="D2" s="71" t="s">
        <v>34</v>
      </c>
      <c r="E2" s="71"/>
      <c r="F2" s="71"/>
      <c r="G2" s="71"/>
      <c r="H2" s="72" t="s">
        <v>2</v>
      </c>
    </row>
    <row r="3" spans="1:8" ht="40.200000000000003" thickBot="1" x14ac:dyDescent="0.3">
      <c r="A3" s="55"/>
      <c r="B3" s="70"/>
      <c r="C3" s="70"/>
      <c r="D3" s="89" t="s">
        <v>15</v>
      </c>
      <c r="E3" s="39" t="s">
        <v>16</v>
      </c>
      <c r="F3" s="39" t="s">
        <v>3</v>
      </c>
      <c r="G3" s="40" t="s">
        <v>4</v>
      </c>
      <c r="H3" s="73"/>
    </row>
    <row r="4" spans="1:8" x14ac:dyDescent="0.25">
      <c r="A4" s="62" t="s">
        <v>12</v>
      </c>
      <c r="B4" s="65" t="s">
        <v>35</v>
      </c>
      <c r="C4" s="42" t="s">
        <v>5</v>
      </c>
      <c r="D4" s="90">
        <v>4917.8</v>
      </c>
      <c r="E4" s="32">
        <f>E14+E19+E24+E29+E9</f>
        <v>4917.8</v>
      </c>
      <c r="F4" s="33">
        <f>F14+F19+F24+F29+F9</f>
        <v>3900</v>
      </c>
      <c r="G4" s="34">
        <f>F4/E4*100</f>
        <v>79.30375371100898</v>
      </c>
      <c r="H4" s="59"/>
    </row>
    <row r="5" spans="1:8" ht="26.4" x14ac:dyDescent="0.25">
      <c r="A5" s="63"/>
      <c r="B5" s="66">
        <v>0</v>
      </c>
      <c r="C5" s="30" t="s">
        <v>20</v>
      </c>
      <c r="D5" s="91">
        <v>2272</v>
      </c>
      <c r="E5" s="16">
        <v>2423.5</v>
      </c>
      <c r="F5" s="18">
        <f t="shared" ref="E5:F7" si="0">F15+F20+F25+F30+F10</f>
        <v>1702.61</v>
      </c>
      <c r="G5" s="2">
        <f t="shared" ref="G5:G33" si="1">F5/E5*100</f>
        <v>70.254177841964093</v>
      </c>
      <c r="H5" s="60"/>
    </row>
    <row r="6" spans="1:8" x14ac:dyDescent="0.25">
      <c r="A6" s="63"/>
      <c r="B6" s="66">
        <v>0</v>
      </c>
      <c r="C6" s="30" t="s">
        <v>18</v>
      </c>
      <c r="D6" s="91">
        <v>657782.9</v>
      </c>
      <c r="E6" s="16">
        <v>661589.01</v>
      </c>
      <c r="F6" s="18">
        <f t="shared" si="0"/>
        <v>508331.71</v>
      </c>
      <c r="G6" s="2">
        <f t="shared" si="1"/>
        <v>76.834968888011005</v>
      </c>
      <c r="H6" s="60"/>
    </row>
    <row r="7" spans="1:8" ht="26.4" x14ac:dyDescent="0.25">
      <c r="A7" s="63"/>
      <c r="B7" s="66"/>
      <c r="C7" s="6" t="s">
        <v>19</v>
      </c>
      <c r="D7" s="92">
        <f t="shared" ref="D7" si="2">D17+D22+D27+D32</f>
        <v>0</v>
      </c>
      <c r="E7" s="16">
        <f t="shared" si="0"/>
        <v>0</v>
      </c>
      <c r="F7" s="18">
        <f t="shared" si="0"/>
        <v>0</v>
      </c>
      <c r="G7" s="2" t="s">
        <v>40</v>
      </c>
      <c r="H7" s="60"/>
    </row>
    <row r="8" spans="1:8" ht="13.8" thickBot="1" x14ac:dyDescent="0.3">
      <c r="A8" s="64"/>
      <c r="B8" s="67"/>
      <c r="C8" s="35" t="s">
        <v>6</v>
      </c>
      <c r="D8" s="93">
        <f>SUM(D4:D7)</f>
        <v>664972.70000000007</v>
      </c>
      <c r="E8" s="36">
        <f>SUM(E4:E7)</f>
        <v>668930.31000000006</v>
      </c>
      <c r="F8" s="37">
        <f>SUM(F4:F7)</f>
        <v>513934.32</v>
      </c>
      <c r="G8" s="38">
        <f t="shared" si="1"/>
        <v>76.829276879380743</v>
      </c>
      <c r="H8" s="61"/>
    </row>
    <row r="9" spans="1:8" x14ac:dyDescent="0.25">
      <c r="A9" s="62" t="s">
        <v>7</v>
      </c>
      <c r="B9" s="47" t="s">
        <v>43</v>
      </c>
      <c r="C9" s="31" t="s">
        <v>5</v>
      </c>
      <c r="D9" s="94">
        <v>0</v>
      </c>
      <c r="E9" s="32">
        <v>0</v>
      </c>
      <c r="F9" s="33">
        <v>0</v>
      </c>
      <c r="G9" s="34" t="s">
        <v>40</v>
      </c>
      <c r="H9" s="50" t="s">
        <v>33</v>
      </c>
    </row>
    <row r="10" spans="1:8" ht="26.4" x14ac:dyDescent="0.25">
      <c r="A10" s="63"/>
      <c r="B10" s="48"/>
      <c r="C10" s="30" t="s">
        <v>20</v>
      </c>
      <c r="D10" s="92">
        <v>0</v>
      </c>
      <c r="E10" s="16">
        <v>0</v>
      </c>
      <c r="F10" s="18">
        <v>0</v>
      </c>
      <c r="G10" s="2" t="s">
        <v>40</v>
      </c>
      <c r="H10" s="51"/>
    </row>
    <row r="11" spans="1:8" x14ac:dyDescent="0.25">
      <c r="A11" s="63"/>
      <c r="B11" s="48"/>
      <c r="C11" s="30" t="s">
        <v>18</v>
      </c>
      <c r="D11" s="92">
        <v>119.7</v>
      </c>
      <c r="E11" s="16">
        <v>119.7</v>
      </c>
      <c r="F11" s="18">
        <v>119.7</v>
      </c>
      <c r="G11" s="2">
        <f t="shared" si="1"/>
        <v>100</v>
      </c>
      <c r="H11" s="51"/>
    </row>
    <row r="12" spans="1:8" ht="26.4" x14ac:dyDescent="0.25">
      <c r="A12" s="63"/>
      <c r="B12" s="48"/>
      <c r="C12" s="6" t="s">
        <v>19</v>
      </c>
      <c r="D12" s="92">
        <v>0</v>
      </c>
      <c r="E12" s="16">
        <v>0</v>
      </c>
      <c r="F12" s="18">
        <v>0</v>
      </c>
      <c r="G12" s="2" t="s">
        <v>40</v>
      </c>
      <c r="H12" s="51"/>
    </row>
    <row r="13" spans="1:8" s="13" customFormat="1" ht="13.8" thickBot="1" x14ac:dyDescent="0.3">
      <c r="A13" s="64"/>
      <c r="B13" s="49"/>
      <c r="C13" s="35" t="s">
        <v>6</v>
      </c>
      <c r="D13" s="93">
        <v>119.7</v>
      </c>
      <c r="E13" s="36">
        <f>SUM(E9:E12)</f>
        <v>119.7</v>
      </c>
      <c r="F13" s="37">
        <f>SUM(F9:F12)</f>
        <v>119.7</v>
      </c>
      <c r="G13" s="38">
        <f t="shared" si="1"/>
        <v>100</v>
      </c>
      <c r="H13" s="52"/>
    </row>
    <row r="14" spans="1:8" x14ac:dyDescent="0.25">
      <c r="A14" s="53" t="s">
        <v>8</v>
      </c>
      <c r="B14" s="47" t="s">
        <v>36</v>
      </c>
      <c r="C14" s="31" t="s">
        <v>5</v>
      </c>
      <c r="D14" s="94">
        <v>0</v>
      </c>
      <c r="E14" s="32">
        <v>0</v>
      </c>
      <c r="F14" s="33">
        <v>0</v>
      </c>
      <c r="G14" s="34" t="s">
        <v>40</v>
      </c>
      <c r="H14" s="50" t="s">
        <v>41</v>
      </c>
    </row>
    <row r="15" spans="1:8" ht="26.4" x14ac:dyDescent="0.25">
      <c r="A15" s="54"/>
      <c r="B15" s="48"/>
      <c r="C15" s="29" t="s">
        <v>20</v>
      </c>
      <c r="D15" s="92">
        <v>0</v>
      </c>
      <c r="E15" s="16">
        <v>0</v>
      </c>
      <c r="F15" s="18">
        <v>0</v>
      </c>
      <c r="G15" s="2" t="s">
        <v>40</v>
      </c>
      <c r="H15" s="51"/>
    </row>
    <row r="16" spans="1:8" x14ac:dyDescent="0.25">
      <c r="A16" s="54"/>
      <c r="B16" s="48"/>
      <c r="C16" s="29" t="s">
        <v>18</v>
      </c>
      <c r="D16" s="92">
        <v>60</v>
      </c>
      <c r="E16" s="16">
        <v>60</v>
      </c>
      <c r="F16" s="18">
        <v>0</v>
      </c>
      <c r="G16" s="2">
        <f t="shared" si="1"/>
        <v>0</v>
      </c>
      <c r="H16" s="51"/>
    </row>
    <row r="17" spans="1:8" ht="26.4" x14ac:dyDescent="0.25">
      <c r="A17" s="54"/>
      <c r="B17" s="48"/>
      <c r="C17" s="6" t="s">
        <v>19</v>
      </c>
      <c r="D17" s="92">
        <v>0</v>
      </c>
      <c r="E17" s="16">
        <v>0</v>
      </c>
      <c r="F17" s="18">
        <v>0</v>
      </c>
      <c r="G17" s="2" t="s">
        <v>40</v>
      </c>
      <c r="H17" s="51"/>
    </row>
    <row r="18" spans="1:8" s="13" customFormat="1" ht="13.8" thickBot="1" x14ac:dyDescent="0.3">
      <c r="A18" s="55"/>
      <c r="B18" s="49"/>
      <c r="C18" s="35" t="s">
        <v>6</v>
      </c>
      <c r="D18" s="93">
        <f>SUM(D14:D17)</f>
        <v>60</v>
      </c>
      <c r="E18" s="36">
        <f>SUM(E14:E17)</f>
        <v>60</v>
      </c>
      <c r="F18" s="37">
        <f>SUM(F14:F17)</f>
        <v>0</v>
      </c>
      <c r="G18" s="38">
        <f t="shared" si="1"/>
        <v>0</v>
      </c>
      <c r="H18" s="52"/>
    </row>
    <row r="19" spans="1:8" x14ac:dyDescent="0.25">
      <c r="A19" s="53" t="s">
        <v>9</v>
      </c>
      <c r="B19" s="56" t="s">
        <v>37</v>
      </c>
      <c r="C19" s="31" t="s">
        <v>5</v>
      </c>
      <c r="D19" s="94">
        <v>0</v>
      </c>
      <c r="E19" s="32">
        <v>0</v>
      </c>
      <c r="F19" s="33">
        <v>0</v>
      </c>
      <c r="G19" s="34" t="s">
        <v>40</v>
      </c>
      <c r="H19" s="50" t="s">
        <v>42</v>
      </c>
    </row>
    <row r="20" spans="1:8" ht="26.4" x14ac:dyDescent="0.25">
      <c r="A20" s="54"/>
      <c r="B20" s="57"/>
      <c r="C20" s="29" t="s">
        <v>20</v>
      </c>
      <c r="D20" s="92">
        <v>0</v>
      </c>
      <c r="E20" s="16">
        <v>0</v>
      </c>
      <c r="F20" s="18">
        <v>0</v>
      </c>
      <c r="G20" s="2" t="s">
        <v>40</v>
      </c>
      <c r="H20" s="51"/>
    </row>
    <row r="21" spans="1:8" x14ac:dyDescent="0.25">
      <c r="A21" s="54"/>
      <c r="B21" s="57"/>
      <c r="C21" s="29" t="s">
        <v>18</v>
      </c>
      <c r="D21" s="95">
        <v>490.3</v>
      </c>
      <c r="E21" s="16">
        <v>490.3</v>
      </c>
      <c r="F21" s="18">
        <v>260.89999999999998</v>
      </c>
      <c r="G21" s="2">
        <f t="shared" si="1"/>
        <v>53.212318988374463</v>
      </c>
      <c r="H21" s="51"/>
    </row>
    <row r="22" spans="1:8" ht="26.4" x14ac:dyDescent="0.25">
      <c r="A22" s="54"/>
      <c r="B22" s="57"/>
      <c r="C22" s="6" t="s">
        <v>19</v>
      </c>
      <c r="D22" s="92">
        <v>0</v>
      </c>
      <c r="E22" s="16">
        <v>0</v>
      </c>
      <c r="F22" s="18">
        <v>0</v>
      </c>
      <c r="G22" s="2" t="s">
        <v>40</v>
      </c>
      <c r="H22" s="51"/>
    </row>
    <row r="23" spans="1:8" s="13" customFormat="1" ht="13.8" thickBot="1" x14ac:dyDescent="0.3">
      <c r="A23" s="55"/>
      <c r="B23" s="58"/>
      <c r="C23" s="35" t="s">
        <v>6</v>
      </c>
      <c r="D23" s="93">
        <f>SUM(D19:D22)</f>
        <v>490.3</v>
      </c>
      <c r="E23" s="36">
        <f>SUM(E19:E22)</f>
        <v>490.3</v>
      </c>
      <c r="F23" s="37">
        <f>SUM(F19:F22)</f>
        <v>260.89999999999998</v>
      </c>
      <c r="G23" s="38">
        <f t="shared" si="1"/>
        <v>53.212318988374463</v>
      </c>
      <c r="H23" s="52"/>
    </row>
    <row r="24" spans="1:8" s="26" customFormat="1" x14ac:dyDescent="0.25">
      <c r="A24" s="44" t="s">
        <v>10</v>
      </c>
      <c r="B24" s="47" t="s">
        <v>38</v>
      </c>
      <c r="C24" s="31" t="s">
        <v>5</v>
      </c>
      <c r="D24" s="94">
        <v>0</v>
      </c>
      <c r="E24" s="32">
        <v>0</v>
      </c>
      <c r="F24" s="33">
        <v>0</v>
      </c>
      <c r="G24" s="34" t="s">
        <v>40</v>
      </c>
      <c r="H24" s="59"/>
    </row>
    <row r="25" spans="1:8" s="26" customFormat="1" ht="26.4" x14ac:dyDescent="0.25">
      <c r="A25" s="45"/>
      <c r="B25" s="48"/>
      <c r="C25" s="29" t="s">
        <v>20</v>
      </c>
      <c r="D25" s="95">
        <v>360</v>
      </c>
      <c r="E25" s="16">
        <v>450</v>
      </c>
      <c r="F25" s="18">
        <v>420</v>
      </c>
      <c r="G25" s="2">
        <f t="shared" si="1"/>
        <v>93.333333333333329</v>
      </c>
      <c r="H25" s="60"/>
    </row>
    <row r="26" spans="1:8" s="26" customFormat="1" x14ac:dyDescent="0.25">
      <c r="A26" s="45"/>
      <c r="B26" s="48"/>
      <c r="C26" s="29" t="s">
        <v>18</v>
      </c>
      <c r="D26" s="96">
        <v>657112.9</v>
      </c>
      <c r="E26" s="16">
        <v>660919.01</v>
      </c>
      <c r="F26" s="18">
        <v>507951.11</v>
      </c>
      <c r="G26" s="2">
        <f t="shared" si="1"/>
        <v>76.855273084065175</v>
      </c>
      <c r="H26" s="60"/>
    </row>
    <row r="27" spans="1:8" s="26" customFormat="1" ht="26.4" x14ac:dyDescent="0.25">
      <c r="A27" s="45"/>
      <c r="B27" s="48"/>
      <c r="C27" s="6" t="s">
        <v>19</v>
      </c>
      <c r="D27" s="92">
        <v>0</v>
      </c>
      <c r="E27" s="16">
        <v>0</v>
      </c>
      <c r="F27" s="18">
        <v>0</v>
      </c>
      <c r="G27" s="2" t="s">
        <v>40</v>
      </c>
      <c r="H27" s="60"/>
    </row>
    <row r="28" spans="1:8" s="27" customFormat="1" ht="13.8" thickBot="1" x14ac:dyDescent="0.3">
      <c r="A28" s="46"/>
      <c r="B28" s="49"/>
      <c r="C28" s="35" t="s">
        <v>6</v>
      </c>
      <c r="D28" s="93">
        <f>SUM(D24:D27)</f>
        <v>657472.9</v>
      </c>
      <c r="E28" s="36">
        <f>SUM(E24:E27)</f>
        <v>661369.01</v>
      </c>
      <c r="F28" s="37">
        <f>SUM(F24:F27)</f>
        <v>508371.11</v>
      </c>
      <c r="G28" s="38">
        <f t="shared" si="1"/>
        <v>76.866484869014357</v>
      </c>
      <c r="H28" s="61"/>
    </row>
    <row r="29" spans="1:8" s="26" customFormat="1" x14ac:dyDescent="0.25">
      <c r="A29" s="44" t="s">
        <v>11</v>
      </c>
      <c r="B29" s="47" t="s">
        <v>39</v>
      </c>
      <c r="C29" s="31" t="s">
        <v>5</v>
      </c>
      <c r="D29" s="90">
        <v>4917.8</v>
      </c>
      <c r="E29" s="32">
        <v>4917.8</v>
      </c>
      <c r="F29" s="33">
        <v>3900</v>
      </c>
      <c r="G29" s="34">
        <f t="shared" si="1"/>
        <v>79.30375371100898</v>
      </c>
      <c r="H29" s="50" t="s">
        <v>14</v>
      </c>
    </row>
    <row r="30" spans="1:8" s="26" customFormat="1" ht="26.4" x14ac:dyDescent="0.25">
      <c r="A30" s="45"/>
      <c r="B30" s="48"/>
      <c r="C30" s="29" t="s">
        <v>20</v>
      </c>
      <c r="D30" s="91">
        <v>1912</v>
      </c>
      <c r="E30" s="16">
        <v>1973.5</v>
      </c>
      <c r="F30" s="18">
        <v>1282.6099999999999</v>
      </c>
      <c r="G30" s="2">
        <f t="shared" si="1"/>
        <v>64.991639219660499</v>
      </c>
      <c r="H30" s="51"/>
    </row>
    <row r="31" spans="1:8" s="26" customFormat="1" x14ac:dyDescent="0.25">
      <c r="A31" s="45"/>
      <c r="B31" s="48"/>
      <c r="C31" s="29" t="s">
        <v>18</v>
      </c>
      <c r="D31" s="92">
        <v>0</v>
      </c>
      <c r="E31" s="16">
        <v>0</v>
      </c>
      <c r="F31" s="18">
        <v>0</v>
      </c>
      <c r="G31" s="2" t="s">
        <v>40</v>
      </c>
      <c r="H31" s="51"/>
    </row>
    <row r="32" spans="1:8" s="26" customFormat="1" ht="26.4" x14ac:dyDescent="0.25">
      <c r="A32" s="45"/>
      <c r="B32" s="48"/>
      <c r="C32" s="6" t="s">
        <v>19</v>
      </c>
      <c r="D32" s="92">
        <v>0</v>
      </c>
      <c r="E32" s="16">
        <v>0</v>
      </c>
      <c r="F32" s="18">
        <v>0</v>
      </c>
      <c r="G32" s="2" t="s">
        <v>40</v>
      </c>
      <c r="H32" s="51"/>
    </row>
    <row r="33" spans="1:8" s="27" customFormat="1" ht="13.8" thickBot="1" x14ac:dyDescent="0.3">
      <c r="A33" s="46"/>
      <c r="B33" s="49"/>
      <c r="C33" s="35" t="s">
        <v>6</v>
      </c>
      <c r="D33" s="93">
        <f>SUM(D29:D32)</f>
        <v>6829.8</v>
      </c>
      <c r="E33" s="36">
        <f>SUM(E29:E32)</f>
        <v>6891.3</v>
      </c>
      <c r="F33" s="37">
        <f>SUM(F29:F32)</f>
        <v>5182.6099999999997</v>
      </c>
      <c r="G33" s="38">
        <f t="shared" si="1"/>
        <v>75.205113694078022</v>
      </c>
      <c r="H33" s="52"/>
    </row>
    <row r="37" spans="1:8" ht="52.8" x14ac:dyDescent="0.25">
      <c r="B37" s="43" t="s">
        <v>45</v>
      </c>
    </row>
    <row r="38" spans="1:8" x14ac:dyDescent="0.25">
      <c r="B38" s="4" t="s">
        <v>44</v>
      </c>
    </row>
  </sheetData>
  <mergeCells count="23">
    <mergeCell ref="A4:A8"/>
    <mergeCell ref="B4:B8"/>
    <mergeCell ref="H4:H8"/>
    <mergeCell ref="A1:H1"/>
    <mergeCell ref="A2:B3"/>
    <mergeCell ref="C2:C3"/>
    <mergeCell ref="D2:G2"/>
    <mergeCell ref="H2:H3"/>
    <mergeCell ref="A9:A13"/>
    <mergeCell ref="B9:B13"/>
    <mergeCell ref="H9:H13"/>
    <mergeCell ref="A14:A18"/>
    <mergeCell ref="B14:B18"/>
    <mergeCell ref="H14:H18"/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</mergeCells>
  <pageMargins left="0.70866141732283472" right="0.70866141732283472" top="0.74803149606299213" bottom="0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7" zoomScaleNormal="100" workbookViewId="0">
      <selection activeCell="H24" sqref="H24:H28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4" bestFit="1" customWidth="1"/>
    <col min="5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76" t="s">
        <v>29</v>
      </c>
      <c r="B1" s="76"/>
      <c r="C1" s="76"/>
      <c r="D1" s="76"/>
      <c r="E1" s="76"/>
      <c r="F1" s="76"/>
      <c r="G1" s="76"/>
      <c r="H1" s="76"/>
    </row>
    <row r="2" spans="1:8" x14ac:dyDescent="0.25">
      <c r="A2" s="83" t="s">
        <v>0</v>
      </c>
      <c r="B2" s="83"/>
      <c r="C2" s="83" t="s">
        <v>1</v>
      </c>
      <c r="D2" s="86" t="s">
        <v>17</v>
      </c>
      <c r="E2" s="87"/>
      <c r="F2" s="87"/>
      <c r="G2" s="88"/>
      <c r="H2" s="84" t="s">
        <v>2</v>
      </c>
    </row>
    <row r="3" spans="1:8" ht="39.6" x14ac:dyDescent="0.25">
      <c r="A3" s="83"/>
      <c r="B3" s="83"/>
      <c r="C3" s="83"/>
      <c r="D3" s="9" t="s">
        <v>15</v>
      </c>
      <c r="E3" s="10" t="s">
        <v>16</v>
      </c>
      <c r="F3" s="10" t="s">
        <v>3</v>
      </c>
      <c r="G3" s="10" t="s">
        <v>4</v>
      </c>
      <c r="H3" s="85"/>
    </row>
    <row r="4" spans="1:8" x14ac:dyDescent="0.25">
      <c r="A4" s="84" t="s">
        <v>12</v>
      </c>
      <c r="B4" s="66" t="s">
        <v>13</v>
      </c>
      <c r="C4" s="5" t="s">
        <v>5</v>
      </c>
      <c r="D4" s="2">
        <f>D14+D19+D24+D29</f>
        <v>4917.8</v>
      </c>
      <c r="E4" s="2">
        <f>E14+E19+E24+E29+E9</f>
        <v>4917.8</v>
      </c>
      <c r="F4" s="2">
        <f>F14+F19+F24+F29+F9</f>
        <v>1100</v>
      </c>
      <c r="G4" s="2">
        <f>F4/E4*100</f>
        <v>22.367725405669201</v>
      </c>
      <c r="H4" s="74"/>
    </row>
    <row r="5" spans="1:8" ht="26.4" x14ac:dyDescent="0.25">
      <c r="A5" s="84"/>
      <c r="B5" s="66">
        <v>0</v>
      </c>
      <c r="C5" s="8" t="s">
        <v>20</v>
      </c>
      <c r="D5" s="2">
        <f t="shared" ref="D5:D7" si="0">D15+D20+D25+D30</f>
        <v>1912</v>
      </c>
      <c r="E5" s="2">
        <f t="shared" ref="E5:F7" si="1">E15+E20+E25+E30+E10</f>
        <v>2092</v>
      </c>
      <c r="F5" s="2">
        <f t="shared" si="1"/>
        <v>304.3</v>
      </c>
      <c r="G5" s="2">
        <f t="shared" ref="G5:G33" si="2">F5/E5*100</f>
        <v>14.545889101338433</v>
      </c>
      <c r="H5" s="74"/>
    </row>
    <row r="6" spans="1:8" x14ac:dyDescent="0.25">
      <c r="A6" s="84"/>
      <c r="B6" s="66">
        <v>0</v>
      </c>
      <c r="C6" s="8" t="s">
        <v>18</v>
      </c>
      <c r="D6" s="2">
        <f t="shared" si="0"/>
        <v>648707</v>
      </c>
      <c r="E6" s="2">
        <f>E16+E21+E26+E31+E11</f>
        <v>649640.6</v>
      </c>
      <c r="F6" s="2">
        <f t="shared" si="1"/>
        <v>160047.29999999999</v>
      </c>
      <c r="G6" s="2">
        <f t="shared" si="2"/>
        <v>24.63628350814281</v>
      </c>
      <c r="H6" s="74"/>
    </row>
    <row r="7" spans="1:8" ht="26.4" x14ac:dyDescent="0.25">
      <c r="A7" s="84"/>
      <c r="B7" s="66"/>
      <c r="C7" s="6" t="s">
        <v>19</v>
      </c>
      <c r="D7" s="2">
        <f t="shared" si="0"/>
        <v>0</v>
      </c>
      <c r="E7" s="2">
        <f t="shared" si="1"/>
        <v>0</v>
      </c>
      <c r="F7" s="2">
        <f t="shared" si="1"/>
        <v>0</v>
      </c>
      <c r="G7" s="2">
        <v>0</v>
      </c>
      <c r="H7" s="74"/>
    </row>
    <row r="8" spans="1:8" x14ac:dyDescent="0.25">
      <c r="A8" s="84"/>
      <c r="B8" s="66"/>
      <c r="C8" s="1" t="s">
        <v>6</v>
      </c>
      <c r="D8" s="3">
        <f>SUM(D4:D7)</f>
        <v>655536.80000000005</v>
      </c>
      <c r="E8" s="3">
        <f>SUM(E4:E7)</f>
        <v>656650.4</v>
      </c>
      <c r="F8" s="3">
        <f>SUM(F4:F7)</f>
        <v>161451.59999999998</v>
      </c>
      <c r="G8" s="3">
        <f t="shared" si="2"/>
        <v>24.587147133390914</v>
      </c>
      <c r="H8" s="74"/>
    </row>
    <row r="9" spans="1:8" x14ac:dyDescent="0.25">
      <c r="A9" s="80" t="s">
        <v>7</v>
      </c>
      <c r="B9" s="77" t="s">
        <v>21</v>
      </c>
      <c r="C9" s="5" t="s">
        <v>5</v>
      </c>
      <c r="D9" s="2">
        <v>0</v>
      </c>
      <c r="E9" s="2">
        <v>0</v>
      </c>
      <c r="F9" s="2">
        <v>0</v>
      </c>
      <c r="G9" s="2">
        <v>0</v>
      </c>
      <c r="H9" s="77" t="s">
        <v>26</v>
      </c>
    </row>
    <row r="10" spans="1:8" ht="26.4" x14ac:dyDescent="0.25">
      <c r="A10" s="81"/>
      <c r="B10" s="78"/>
      <c r="C10" s="8" t="s">
        <v>20</v>
      </c>
      <c r="D10" s="2">
        <v>0</v>
      </c>
      <c r="E10" s="2">
        <v>0</v>
      </c>
      <c r="F10" s="2">
        <v>0</v>
      </c>
      <c r="G10" s="2">
        <v>0</v>
      </c>
      <c r="H10" s="78"/>
    </row>
    <row r="11" spans="1:8" x14ac:dyDescent="0.25">
      <c r="A11" s="81"/>
      <c r="B11" s="78"/>
      <c r="C11" s="8" t="s">
        <v>18</v>
      </c>
      <c r="D11" s="2">
        <v>0</v>
      </c>
      <c r="E11" s="2">
        <v>119.7</v>
      </c>
      <c r="F11" s="2">
        <v>0</v>
      </c>
      <c r="G11" s="2">
        <v>0</v>
      </c>
      <c r="H11" s="78"/>
    </row>
    <row r="12" spans="1:8" ht="26.4" x14ac:dyDescent="0.25">
      <c r="A12" s="81"/>
      <c r="B12" s="78"/>
      <c r="C12" s="6" t="s">
        <v>19</v>
      </c>
      <c r="D12" s="2">
        <v>0</v>
      </c>
      <c r="E12" s="2">
        <v>0</v>
      </c>
      <c r="F12" s="2">
        <v>0</v>
      </c>
      <c r="G12" s="2">
        <v>0</v>
      </c>
      <c r="H12" s="78"/>
    </row>
    <row r="13" spans="1:8" x14ac:dyDescent="0.25">
      <c r="A13" s="82"/>
      <c r="B13" s="79"/>
      <c r="C13" s="7" t="s">
        <v>6</v>
      </c>
      <c r="D13" s="2">
        <f>SUM(D9:D12)</f>
        <v>0</v>
      </c>
      <c r="E13" s="2">
        <f>SUM(E9:E12)</f>
        <v>119.7</v>
      </c>
      <c r="F13" s="2">
        <f>SUM(F9:F12)</f>
        <v>0</v>
      </c>
      <c r="G13" s="2">
        <v>0</v>
      </c>
      <c r="H13" s="79"/>
    </row>
    <row r="14" spans="1:8" x14ac:dyDescent="0.25">
      <c r="A14" s="83" t="s">
        <v>8</v>
      </c>
      <c r="B14" s="48" t="s">
        <v>22</v>
      </c>
      <c r="C14" s="5" t="s">
        <v>5</v>
      </c>
      <c r="D14" s="2">
        <v>0</v>
      </c>
      <c r="E14" s="2">
        <v>0</v>
      </c>
      <c r="F14" s="2">
        <v>0</v>
      </c>
      <c r="G14" s="2">
        <v>0</v>
      </c>
      <c r="H14" s="48" t="s">
        <v>27</v>
      </c>
    </row>
    <row r="15" spans="1:8" ht="26.4" x14ac:dyDescent="0.25">
      <c r="A15" s="83"/>
      <c r="B15" s="48"/>
      <c r="C15" s="8" t="s">
        <v>20</v>
      </c>
      <c r="D15" s="2">
        <v>0</v>
      </c>
      <c r="E15" s="2">
        <v>0</v>
      </c>
      <c r="F15" s="2">
        <v>0</v>
      </c>
      <c r="G15" s="2">
        <v>0</v>
      </c>
      <c r="H15" s="48"/>
    </row>
    <row r="16" spans="1:8" x14ac:dyDescent="0.25">
      <c r="A16" s="83"/>
      <c r="B16" s="48"/>
      <c r="C16" s="8" t="s">
        <v>18</v>
      </c>
      <c r="D16" s="2">
        <v>60</v>
      </c>
      <c r="E16" s="2">
        <v>60</v>
      </c>
      <c r="F16" s="2">
        <v>0</v>
      </c>
      <c r="G16" s="2">
        <v>0</v>
      </c>
      <c r="H16" s="48"/>
    </row>
    <row r="17" spans="1:8" ht="26.4" x14ac:dyDescent="0.25">
      <c r="A17" s="83"/>
      <c r="B17" s="48"/>
      <c r="C17" s="6" t="s">
        <v>19</v>
      </c>
      <c r="D17" s="2">
        <v>0</v>
      </c>
      <c r="E17" s="2">
        <v>0</v>
      </c>
      <c r="F17" s="2">
        <v>0</v>
      </c>
      <c r="G17" s="2">
        <v>0</v>
      </c>
      <c r="H17" s="48"/>
    </row>
    <row r="18" spans="1:8" x14ac:dyDescent="0.25">
      <c r="A18" s="83"/>
      <c r="B18" s="48"/>
      <c r="C18" s="7" t="s">
        <v>6</v>
      </c>
      <c r="D18" s="2">
        <f>SUM(D14:D17)</f>
        <v>60</v>
      </c>
      <c r="E18" s="2">
        <f>SUM(E14:E17)</f>
        <v>60</v>
      </c>
      <c r="F18" s="2">
        <f>SUM(F14:F17)</f>
        <v>0</v>
      </c>
      <c r="G18" s="2">
        <v>0</v>
      </c>
      <c r="H18" s="48"/>
    </row>
    <row r="19" spans="1:8" x14ac:dyDescent="0.25">
      <c r="A19" s="83" t="s">
        <v>9</v>
      </c>
      <c r="B19" s="57" t="s">
        <v>23</v>
      </c>
      <c r="C19" s="5" t="s">
        <v>5</v>
      </c>
      <c r="D19" s="2">
        <v>0</v>
      </c>
      <c r="E19" s="2">
        <v>0</v>
      </c>
      <c r="F19" s="2">
        <v>0</v>
      </c>
      <c r="G19" s="2">
        <v>0</v>
      </c>
      <c r="H19" s="48" t="s">
        <v>30</v>
      </c>
    </row>
    <row r="20" spans="1:8" ht="26.4" x14ac:dyDescent="0.25">
      <c r="A20" s="83"/>
      <c r="B20" s="57"/>
      <c r="C20" s="8" t="s">
        <v>20</v>
      </c>
      <c r="D20" s="2">
        <v>0</v>
      </c>
      <c r="E20" s="2">
        <v>0</v>
      </c>
      <c r="F20" s="2">
        <v>0</v>
      </c>
      <c r="G20" s="2">
        <v>0</v>
      </c>
      <c r="H20" s="48"/>
    </row>
    <row r="21" spans="1:8" x14ac:dyDescent="0.25">
      <c r="A21" s="83"/>
      <c r="B21" s="57"/>
      <c r="C21" s="8" t="s">
        <v>18</v>
      </c>
      <c r="D21" s="2">
        <v>610</v>
      </c>
      <c r="E21" s="2">
        <v>490.3</v>
      </c>
      <c r="F21" s="2">
        <v>203.4</v>
      </c>
      <c r="G21" s="2">
        <f t="shared" si="2"/>
        <v>41.484805221293087</v>
      </c>
      <c r="H21" s="48"/>
    </row>
    <row r="22" spans="1:8" ht="26.4" x14ac:dyDescent="0.25">
      <c r="A22" s="83"/>
      <c r="B22" s="57"/>
      <c r="C22" s="6" t="s">
        <v>19</v>
      </c>
      <c r="D22" s="2">
        <v>0</v>
      </c>
      <c r="E22" s="2">
        <v>0</v>
      </c>
      <c r="F22" s="2">
        <v>0</v>
      </c>
      <c r="G22" s="2">
        <v>0</v>
      </c>
      <c r="H22" s="48"/>
    </row>
    <row r="23" spans="1:8" x14ac:dyDescent="0.25">
      <c r="A23" s="83"/>
      <c r="B23" s="57"/>
      <c r="C23" s="7" t="s">
        <v>6</v>
      </c>
      <c r="D23" s="2">
        <f>SUM(D19:D22)</f>
        <v>610</v>
      </c>
      <c r="E23" s="2">
        <f>SUM(E19:E22)</f>
        <v>490.3</v>
      </c>
      <c r="F23" s="2">
        <f>SUM(F19:F22)</f>
        <v>203.4</v>
      </c>
      <c r="G23" s="2">
        <f t="shared" si="2"/>
        <v>41.484805221293087</v>
      </c>
      <c r="H23" s="48"/>
    </row>
    <row r="24" spans="1:8" x14ac:dyDescent="0.25">
      <c r="A24" s="75" t="s">
        <v>10</v>
      </c>
      <c r="B24" s="48" t="s">
        <v>24</v>
      </c>
      <c r="C24" s="5" t="s">
        <v>5</v>
      </c>
      <c r="D24" s="2">
        <v>0</v>
      </c>
      <c r="E24" s="2">
        <v>0</v>
      </c>
      <c r="F24" s="2">
        <v>0</v>
      </c>
      <c r="G24" s="2">
        <v>0</v>
      </c>
      <c r="H24" s="48" t="s">
        <v>28</v>
      </c>
    </row>
    <row r="25" spans="1:8" ht="26.4" x14ac:dyDescent="0.25">
      <c r="A25" s="75"/>
      <c r="B25" s="48"/>
      <c r="C25" s="8" t="s">
        <v>20</v>
      </c>
      <c r="D25" s="2">
        <v>0</v>
      </c>
      <c r="E25" s="2">
        <v>180</v>
      </c>
      <c r="F25" s="2">
        <v>180</v>
      </c>
      <c r="G25" s="2">
        <v>0</v>
      </c>
      <c r="H25" s="48"/>
    </row>
    <row r="26" spans="1:8" x14ac:dyDescent="0.25">
      <c r="A26" s="75"/>
      <c r="B26" s="48"/>
      <c r="C26" s="8" t="s">
        <v>18</v>
      </c>
      <c r="D26" s="2">
        <v>648037</v>
      </c>
      <c r="E26" s="2">
        <v>648970.6</v>
      </c>
      <c r="F26" s="2">
        <v>159843.9</v>
      </c>
      <c r="G26" s="2">
        <f t="shared" si="2"/>
        <v>24.630376168042126</v>
      </c>
      <c r="H26" s="48"/>
    </row>
    <row r="27" spans="1:8" ht="26.4" x14ac:dyDescent="0.25">
      <c r="A27" s="75"/>
      <c r="B27" s="48"/>
      <c r="C27" s="6" t="s">
        <v>19</v>
      </c>
      <c r="D27" s="2">
        <v>0</v>
      </c>
      <c r="E27" s="2">
        <v>0</v>
      </c>
      <c r="F27" s="2">
        <v>0</v>
      </c>
      <c r="G27" s="2">
        <v>0</v>
      </c>
      <c r="H27" s="48"/>
    </row>
    <row r="28" spans="1:8" x14ac:dyDescent="0.25">
      <c r="A28" s="75"/>
      <c r="B28" s="48"/>
      <c r="C28" s="7" t="s">
        <v>6</v>
      </c>
      <c r="D28" s="2">
        <f>SUM(D24:D27)</f>
        <v>648037</v>
      </c>
      <c r="E28" s="2">
        <f>SUM(E24:E27)</f>
        <v>649150.6</v>
      </c>
      <c r="F28" s="2">
        <f>SUM(F24:F27)</f>
        <v>160023.9</v>
      </c>
      <c r="G28" s="2">
        <f t="shared" si="2"/>
        <v>24.651275066217298</v>
      </c>
      <c r="H28" s="48"/>
    </row>
    <row r="29" spans="1:8" x14ac:dyDescent="0.25">
      <c r="A29" s="75" t="s">
        <v>11</v>
      </c>
      <c r="B29" s="48" t="s">
        <v>25</v>
      </c>
      <c r="C29" s="5" t="s">
        <v>5</v>
      </c>
      <c r="D29" s="2">
        <v>4917.8</v>
      </c>
      <c r="E29" s="2">
        <v>4917.8</v>
      </c>
      <c r="F29" s="2">
        <v>1100</v>
      </c>
      <c r="G29" s="2">
        <f t="shared" si="2"/>
        <v>22.367725405669201</v>
      </c>
      <c r="H29" s="48" t="s">
        <v>14</v>
      </c>
    </row>
    <row r="30" spans="1:8" ht="26.4" x14ac:dyDescent="0.25">
      <c r="A30" s="75"/>
      <c r="B30" s="48"/>
      <c r="C30" s="8" t="s">
        <v>20</v>
      </c>
      <c r="D30" s="2">
        <v>1912</v>
      </c>
      <c r="E30" s="2">
        <v>1912</v>
      </c>
      <c r="F30" s="2">
        <v>124.3</v>
      </c>
      <c r="G30" s="2">
        <f t="shared" si="2"/>
        <v>6.5010460251046025</v>
      </c>
      <c r="H30" s="48"/>
    </row>
    <row r="31" spans="1:8" x14ac:dyDescent="0.25">
      <c r="A31" s="75"/>
      <c r="B31" s="48"/>
      <c r="C31" s="8" t="s">
        <v>18</v>
      </c>
      <c r="D31" s="2">
        <v>0</v>
      </c>
      <c r="E31" s="2">
        <v>0</v>
      </c>
      <c r="F31" s="2">
        <v>0</v>
      </c>
      <c r="G31" s="2">
        <v>0</v>
      </c>
      <c r="H31" s="48"/>
    </row>
    <row r="32" spans="1:8" ht="26.4" x14ac:dyDescent="0.25">
      <c r="A32" s="75"/>
      <c r="B32" s="48"/>
      <c r="C32" s="6" t="s">
        <v>19</v>
      </c>
      <c r="D32" s="2">
        <v>0</v>
      </c>
      <c r="E32" s="2">
        <v>0</v>
      </c>
      <c r="F32" s="2">
        <v>0</v>
      </c>
      <c r="G32" s="2">
        <v>0</v>
      </c>
      <c r="H32" s="48"/>
    </row>
    <row r="33" spans="1:8" x14ac:dyDescent="0.25">
      <c r="A33" s="75"/>
      <c r="B33" s="48"/>
      <c r="C33" s="7" t="s">
        <v>6</v>
      </c>
      <c r="D33" s="2">
        <f>SUM(D29:D32)</f>
        <v>6829.8</v>
      </c>
      <c r="E33" s="2">
        <f>SUM(E29:E32)</f>
        <v>6829.8</v>
      </c>
      <c r="F33" s="2">
        <f>SUM(F29:F32)</f>
        <v>1224.3</v>
      </c>
      <c r="G33" s="2">
        <f t="shared" si="2"/>
        <v>17.925854344197486</v>
      </c>
      <c r="H33" s="48"/>
    </row>
  </sheetData>
  <mergeCells count="23">
    <mergeCell ref="A1:H1"/>
    <mergeCell ref="B9:B13"/>
    <mergeCell ref="A9:A13"/>
    <mergeCell ref="H9:H13"/>
    <mergeCell ref="H19:H23"/>
    <mergeCell ref="B19:B23"/>
    <mergeCell ref="A19:A23"/>
    <mergeCell ref="A14:A18"/>
    <mergeCell ref="B14:B18"/>
    <mergeCell ref="H14:H18"/>
    <mergeCell ref="A2:B3"/>
    <mergeCell ref="C2:C3"/>
    <mergeCell ref="H2:H3"/>
    <mergeCell ref="D2:G2"/>
    <mergeCell ref="A4:A8"/>
    <mergeCell ref="B4:B8"/>
    <mergeCell ref="H4:H8"/>
    <mergeCell ref="A29:A33"/>
    <mergeCell ref="B29:B33"/>
    <mergeCell ref="A24:A28"/>
    <mergeCell ref="B24:B28"/>
    <mergeCell ref="H24:H28"/>
    <mergeCell ref="H29:H33"/>
  </mergeCells>
  <pageMargins left="0.7" right="0.7" top="0.75" bottom="0.75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zoomScaleNormal="100" workbookViewId="0">
      <selection activeCell="F35" sqref="F35"/>
    </sheetView>
  </sheetViews>
  <sheetFormatPr defaultColWidth="9.109375" defaultRowHeight="13.2" x14ac:dyDescent="0.25"/>
  <cols>
    <col min="1" max="1" width="4.88671875" style="4" bestFit="1" customWidth="1"/>
    <col min="2" max="2" width="37.6640625" style="4" customWidth="1"/>
    <col min="3" max="3" width="20.44140625" style="4" customWidth="1"/>
    <col min="4" max="4" width="14.5546875" style="24" bestFit="1" customWidth="1"/>
    <col min="5" max="6" width="12.88671875" style="15" customWidth="1"/>
    <col min="7" max="7" width="12.88671875" style="4" customWidth="1"/>
    <col min="8" max="8" width="58.6640625" style="4" customWidth="1"/>
    <col min="9" max="16384" width="9.109375" style="4"/>
  </cols>
  <sheetData>
    <row r="1" spans="1:8" ht="28.5" customHeight="1" x14ac:dyDescent="0.25">
      <c r="A1" s="76" t="s">
        <v>29</v>
      </c>
      <c r="B1" s="76"/>
      <c r="C1" s="76"/>
      <c r="D1" s="76"/>
      <c r="E1" s="76"/>
      <c r="F1" s="76"/>
      <c r="G1" s="76"/>
      <c r="H1" s="76"/>
    </row>
    <row r="2" spans="1:8" x14ac:dyDescent="0.25">
      <c r="A2" s="83" t="s">
        <v>0</v>
      </c>
      <c r="B2" s="83"/>
      <c r="C2" s="83" t="s">
        <v>1</v>
      </c>
      <c r="D2" s="86" t="s">
        <v>31</v>
      </c>
      <c r="E2" s="87"/>
      <c r="F2" s="87"/>
      <c r="G2" s="88"/>
      <c r="H2" s="84" t="s">
        <v>2</v>
      </c>
    </row>
    <row r="3" spans="1:8" ht="39.6" x14ac:dyDescent="0.25">
      <c r="A3" s="83"/>
      <c r="B3" s="83"/>
      <c r="C3" s="83"/>
      <c r="D3" s="20" t="s">
        <v>15</v>
      </c>
      <c r="E3" s="14" t="s">
        <v>16</v>
      </c>
      <c r="F3" s="14" t="s">
        <v>3</v>
      </c>
      <c r="G3" s="10" t="s">
        <v>4</v>
      </c>
      <c r="H3" s="85"/>
    </row>
    <row r="4" spans="1:8" ht="13.8" thickBot="1" x14ac:dyDescent="0.3">
      <c r="A4" s="84" t="s">
        <v>12</v>
      </c>
      <c r="B4" s="66" t="s">
        <v>13</v>
      </c>
      <c r="C4" s="5" t="s">
        <v>5</v>
      </c>
      <c r="D4" s="21">
        <v>4917.8</v>
      </c>
      <c r="E4" s="16">
        <f>E14+E19+E24+E29+E9</f>
        <v>4917.8</v>
      </c>
      <c r="F4" s="18">
        <f>F14+F19+F24+F29+F9</f>
        <v>2850</v>
      </c>
      <c r="G4" s="2">
        <f>F4/E4*100</f>
        <v>57.952743096506566</v>
      </c>
      <c r="H4" s="74"/>
    </row>
    <row r="5" spans="1:8" ht="27" thickBot="1" x14ac:dyDescent="0.3">
      <c r="A5" s="84"/>
      <c r="B5" s="66">
        <v>0</v>
      </c>
      <c r="C5" s="11" t="s">
        <v>20</v>
      </c>
      <c r="D5" s="21">
        <v>2092</v>
      </c>
      <c r="E5" s="16">
        <f t="shared" ref="E5:F7" si="0">E15+E20+E25+E30+E10</f>
        <v>2272</v>
      </c>
      <c r="F5" s="18">
        <f t="shared" si="0"/>
        <v>549.62</v>
      </c>
      <c r="G5" s="2">
        <f t="shared" ref="G5:G33" si="1">F5/E5*100</f>
        <v>24.191021126760564</v>
      </c>
      <c r="H5" s="74"/>
    </row>
    <row r="6" spans="1:8" ht="13.8" thickBot="1" x14ac:dyDescent="0.3">
      <c r="A6" s="84"/>
      <c r="B6" s="66">
        <v>0</v>
      </c>
      <c r="C6" s="11" t="s">
        <v>18</v>
      </c>
      <c r="D6" s="21">
        <v>649640.6</v>
      </c>
      <c r="E6" s="16">
        <f>E16+E21+E26+E31+E11</f>
        <v>650400.54</v>
      </c>
      <c r="F6" s="18">
        <f t="shared" si="0"/>
        <v>328851.66000000003</v>
      </c>
      <c r="G6" s="2">
        <f t="shared" si="1"/>
        <v>50.561406360455976</v>
      </c>
      <c r="H6" s="74"/>
    </row>
    <row r="7" spans="1:8" ht="26.4" x14ac:dyDescent="0.25">
      <c r="A7" s="84"/>
      <c r="B7" s="66"/>
      <c r="C7" s="6" t="s">
        <v>19</v>
      </c>
      <c r="D7" s="22">
        <f t="shared" ref="D7" si="2">D17+D22+D27+D32</f>
        <v>0</v>
      </c>
      <c r="E7" s="16">
        <f t="shared" si="0"/>
        <v>0</v>
      </c>
      <c r="F7" s="18">
        <f t="shared" si="0"/>
        <v>0</v>
      </c>
      <c r="G7" s="2">
        <v>0</v>
      </c>
      <c r="H7" s="74"/>
    </row>
    <row r="8" spans="1:8" x14ac:dyDescent="0.25">
      <c r="A8" s="84"/>
      <c r="B8" s="66"/>
      <c r="C8" s="12" t="s">
        <v>6</v>
      </c>
      <c r="D8" s="23">
        <f>SUM(D4:D7)</f>
        <v>656650.4</v>
      </c>
      <c r="E8" s="17">
        <f>SUM(E4:E7)</f>
        <v>657590.34000000008</v>
      </c>
      <c r="F8" s="19">
        <f>SUM(F4:F7)</f>
        <v>332251.28000000003</v>
      </c>
      <c r="G8" s="3">
        <f t="shared" si="1"/>
        <v>50.525571893285417</v>
      </c>
      <c r="H8" s="74"/>
    </row>
    <row r="9" spans="1:8" x14ac:dyDescent="0.25">
      <c r="A9" s="80" t="s">
        <v>7</v>
      </c>
      <c r="B9" s="77" t="s">
        <v>21</v>
      </c>
      <c r="C9" s="5" t="s">
        <v>5</v>
      </c>
      <c r="D9" s="22">
        <v>0</v>
      </c>
      <c r="E9" s="16">
        <v>0</v>
      </c>
      <c r="F9" s="18">
        <v>0</v>
      </c>
      <c r="G9" s="2">
        <v>0</v>
      </c>
      <c r="H9" s="77" t="s">
        <v>33</v>
      </c>
    </row>
    <row r="10" spans="1:8" ht="26.4" x14ac:dyDescent="0.25">
      <c r="A10" s="81"/>
      <c r="B10" s="78"/>
      <c r="C10" s="11" t="s">
        <v>20</v>
      </c>
      <c r="D10" s="22">
        <v>0</v>
      </c>
      <c r="E10" s="16">
        <v>0</v>
      </c>
      <c r="F10" s="18">
        <v>0</v>
      </c>
      <c r="G10" s="2">
        <v>0</v>
      </c>
      <c r="H10" s="78"/>
    </row>
    <row r="11" spans="1:8" x14ac:dyDescent="0.25">
      <c r="A11" s="81"/>
      <c r="B11" s="78"/>
      <c r="C11" s="11" t="s">
        <v>18</v>
      </c>
      <c r="D11" s="22">
        <v>119.7</v>
      </c>
      <c r="E11" s="16">
        <v>119.7</v>
      </c>
      <c r="F11" s="18">
        <v>119.7</v>
      </c>
      <c r="G11" s="2">
        <v>0</v>
      </c>
      <c r="H11" s="78"/>
    </row>
    <row r="12" spans="1:8" ht="26.4" x14ac:dyDescent="0.25">
      <c r="A12" s="81"/>
      <c r="B12" s="78"/>
      <c r="C12" s="6" t="s">
        <v>19</v>
      </c>
      <c r="D12" s="22">
        <v>0</v>
      </c>
      <c r="E12" s="16">
        <v>0</v>
      </c>
      <c r="F12" s="18">
        <v>0</v>
      </c>
      <c r="G12" s="2">
        <v>0</v>
      </c>
      <c r="H12" s="78"/>
    </row>
    <row r="13" spans="1:8" s="13" customFormat="1" x14ac:dyDescent="0.25">
      <c r="A13" s="82"/>
      <c r="B13" s="79"/>
      <c r="C13" s="12" t="s">
        <v>6</v>
      </c>
      <c r="D13" s="23">
        <v>119.7</v>
      </c>
      <c r="E13" s="17">
        <f>SUM(E9:E12)</f>
        <v>119.7</v>
      </c>
      <c r="F13" s="19">
        <f>SUM(F9:F12)</f>
        <v>119.7</v>
      </c>
      <c r="G13" s="3">
        <v>0</v>
      </c>
      <c r="H13" s="79"/>
    </row>
    <row r="14" spans="1:8" x14ac:dyDescent="0.25">
      <c r="A14" s="83" t="s">
        <v>8</v>
      </c>
      <c r="B14" s="48" t="s">
        <v>22</v>
      </c>
      <c r="C14" s="5" t="s">
        <v>5</v>
      </c>
      <c r="D14" s="22">
        <v>0</v>
      </c>
      <c r="E14" s="16">
        <v>0</v>
      </c>
      <c r="F14" s="18">
        <v>0</v>
      </c>
      <c r="G14" s="2">
        <v>0</v>
      </c>
      <c r="H14" s="48" t="s">
        <v>27</v>
      </c>
    </row>
    <row r="15" spans="1:8" ht="26.4" x14ac:dyDescent="0.25">
      <c r="A15" s="83"/>
      <c r="B15" s="48"/>
      <c r="C15" s="11" t="s">
        <v>20</v>
      </c>
      <c r="D15" s="22">
        <v>0</v>
      </c>
      <c r="E15" s="16">
        <v>0</v>
      </c>
      <c r="F15" s="18">
        <v>0</v>
      </c>
      <c r="G15" s="2">
        <v>0</v>
      </c>
      <c r="H15" s="48"/>
    </row>
    <row r="16" spans="1:8" x14ac:dyDescent="0.25">
      <c r="A16" s="83"/>
      <c r="B16" s="48"/>
      <c r="C16" s="11" t="s">
        <v>18</v>
      </c>
      <c r="D16" s="22">
        <v>60</v>
      </c>
      <c r="E16" s="16">
        <v>60</v>
      </c>
      <c r="F16" s="18">
        <v>0</v>
      </c>
      <c r="G16" s="2">
        <v>0</v>
      </c>
      <c r="H16" s="48"/>
    </row>
    <row r="17" spans="1:8" ht="26.4" x14ac:dyDescent="0.25">
      <c r="A17" s="83"/>
      <c r="B17" s="48"/>
      <c r="C17" s="6" t="s">
        <v>19</v>
      </c>
      <c r="D17" s="22">
        <v>0</v>
      </c>
      <c r="E17" s="16">
        <v>0</v>
      </c>
      <c r="F17" s="18">
        <v>0</v>
      </c>
      <c r="G17" s="2">
        <v>0</v>
      </c>
      <c r="H17" s="48"/>
    </row>
    <row r="18" spans="1:8" s="13" customFormat="1" x14ac:dyDescent="0.25">
      <c r="A18" s="83"/>
      <c r="B18" s="48"/>
      <c r="C18" s="12" t="s">
        <v>6</v>
      </c>
      <c r="D18" s="23">
        <f>SUM(D14:D17)</f>
        <v>60</v>
      </c>
      <c r="E18" s="17">
        <f>SUM(E14:E17)</f>
        <v>60</v>
      </c>
      <c r="F18" s="19">
        <f>SUM(F14:F17)</f>
        <v>0</v>
      </c>
      <c r="G18" s="3">
        <v>0</v>
      </c>
      <c r="H18" s="48"/>
    </row>
    <row r="19" spans="1:8" x14ac:dyDescent="0.25">
      <c r="A19" s="83" t="s">
        <v>9</v>
      </c>
      <c r="B19" s="57" t="s">
        <v>23</v>
      </c>
      <c r="C19" s="5" t="s">
        <v>5</v>
      </c>
      <c r="D19" s="22">
        <v>0</v>
      </c>
      <c r="E19" s="16">
        <v>0</v>
      </c>
      <c r="F19" s="18">
        <v>0</v>
      </c>
      <c r="G19" s="2">
        <v>0</v>
      </c>
      <c r="H19" s="48" t="s">
        <v>32</v>
      </c>
    </row>
    <row r="20" spans="1:8" ht="26.4" x14ac:dyDescent="0.25">
      <c r="A20" s="83"/>
      <c r="B20" s="57"/>
      <c r="C20" s="11" t="s">
        <v>20</v>
      </c>
      <c r="D20" s="22">
        <v>0</v>
      </c>
      <c r="E20" s="16">
        <v>0</v>
      </c>
      <c r="F20" s="18">
        <v>0</v>
      </c>
      <c r="G20" s="2">
        <v>0</v>
      </c>
      <c r="H20" s="48"/>
    </row>
    <row r="21" spans="1:8" x14ac:dyDescent="0.25">
      <c r="A21" s="83"/>
      <c r="B21" s="57"/>
      <c r="C21" s="11" t="s">
        <v>18</v>
      </c>
      <c r="D21" s="24">
        <v>490.3</v>
      </c>
      <c r="E21" s="16">
        <v>490.3</v>
      </c>
      <c r="F21" s="18">
        <v>260.89999999999998</v>
      </c>
      <c r="G21" s="2">
        <f t="shared" si="1"/>
        <v>53.212318988374463</v>
      </c>
      <c r="H21" s="48"/>
    </row>
    <row r="22" spans="1:8" ht="26.4" x14ac:dyDescent="0.25">
      <c r="A22" s="83"/>
      <c r="B22" s="57"/>
      <c r="C22" s="6" t="s">
        <v>19</v>
      </c>
      <c r="D22" s="22">
        <v>0</v>
      </c>
      <c r="E22" s="16">
        <v>0</v>
      </c>
      <c r="F22" s="18">
        <v>0</v>
      </c>
      <c r="G22" s="2">
        <v>0</v>
      </c>
      <c r="H22" s="48"/>
    </row>
    <row r="23" spans="1:8" s="13" customFormat="1" x14ac:dyDescent="0.25">
      <c r="A23" s="83"/>
      <c r="B23" s="57"/>
      <c r="C23" s="12" t="s">
        <v>6</v>
      </c>
      <c r="D23" s="23">
        <f>SUM(D19:D22)</f>
        <v>490.3</v>
      </c>
      <c r="E23" s="17">
        <f>SUM(E19:E22)</f>
        <v>490.3</v>
      </c>
      <c r="F23" s="19">
        <f>SUM(F19:F22)</f>
        <v>260.89999999999998</v>
      </c>
      <c r="G23" s="3">
        <f t="shared" si="1"/>
        <v>53.212318988374463</v>
      </c>
      <c r="H23" s="48"/>
    </row>
    <row r="24" spans="1:8" x14ac:dyDescent="0.25">
      <c r="A24" s="75" t="s">
        <v>10</v>
      </c>
      <c r="B24" s="48" t="s">
        <v>24</v>
      </c>
      <c r="C24" s="5" t="s">
        <v>5</v>
      </c>
      <c r="D24" s="22">
        <v>0</v>
      </c>
      <c r="E24" s="16">
        <v>0</v>
      </c>
      <c r="F24" s="18">
        <v>0</v>
      </c>
      <c r="G24" s="2">
        <v>0</v>
      </c>
      <c r="H24" s="48"/>
    </row>
    <row r="25" spans="1:8" ht="26.4" x14ac:dyDescent="0.25">
      <c r="A25" s="75"/>
      <c r="B25" s="48"/>
      <c r="C25" s="11" t="s">
        <v>20</v>
      </c>
      <c r="D25" s="24">
        <v>180</v>
      </c>
      <c r="E25" s="16">
        <v>360</v>
      </c>
      <c r="F25" s="18">
        <v>270</v>
      </c>
      <c r="G25" s="2">
        <v>0</v>
      </c>
      <c r="H25" s="48"/>
    </row>
    <row r="26" spans="1:8" x14ac:dyDescent="0.25">
      <c r="A26" s="75"/>
      <c r="B26" s="48"/>
      <c r="C26" s="11" t="s">
        <v>18</v>
      </c>
      <c r="D26" s="25">
        <v>648970.6</v>
      </c>
      <c r="E26" s="16">
        <v>649730.54</v>
      </c>
      <c r="F26" s="18">
        <v>328471.06</v>
      </c>
      <c r="G26" s="2">
        <f t="shared" si="1"/>
        <v>50.554966986775774</v>
      </c>
      <c r="H26" s="48"/>
    </row>
    <row r="27" spans="1:8" ht="26.4" x14ac:dyDescent="0.25">
      <c r="A27" s="75"/>
      <c r="B27" s="48"/>
      <c r="C27" s="6" t="s">
        <v>19</v>
      </c>
      <c r="D27" s="22">
        <v>0</v>
      </c>
      <c r="E27" s="16">
        <v>0</v>
      </c>
      <c r="F27" s="18">
        <v>0</v>
      </c>
      <c r="G27" s="2">
        <v>0</v>
      </c>
      <c r="H27" s="48"/>
    </row>
    <row r="28" spans="1:8" s="13" customFormat="1" x14ac:dyDescent="0.25">
      <c r="A28" s="75"/>
      <c r="B28" s="48"/>
      <c r="C28" s="12" t="s">
        <v>6</v>
      </c>
      <c r="D28" s="23">
        <f>SUM(D24:D27)</f>
        <v>649150.6</v>
      </c>
      <c r="E28" s="17">
        <f>SUM(E24:E27)</f>
        <v>650090.54</v>
      </c>
      <c r="F28" s="19">
        <f>SUM(F24:F27)</f>
        <v>328741.06</v>
      </c>
      <c r="G28" s="3">
        <f t="shared" si="1"/>
        <v>50.568503888704484</v>
      </c>
      <c r="H28" s="48"/>
    </row>
    <row r="29" spans="1:8" ht="13.8" thickBot="1" x14ac:dyDescent="0.3">
      <c r="A29" s="75" t="s">
        <v>11</v>
      </c>
      <c r="B29" s="48" t="s">
        <v>25</v>
      </c>
      <c r="C29" s="5" t="s">
        <v>5</v>
      </c>
      <c r="D29" s="21">
        <v>4917.8</v>
      </c>
      <c r="E29" s="16">
        <v>4917.8</v>
      </c>
      <c r="F29" s="18">
        <v>2850</v>
      </c>
      <c r="G29" s="2">
        <f t="shared" si="1"/>
        <v>57.952743096506566</v>
      </c>
      <c r="H29" s="48" t="s">
        <v>14</v>
      </c>
    </row>
    <row r="30" spans="1:8" ht="27" thickBot="1" x14ac:dyDescent="0.3">
      <c r="A30" s="75"/>
      <c r="B30" s="48"/>
      <c r="C30" s="11" t="s">
        <v>20</v>
      </c>
      <c r="D30" s="21">
        <v>1912</v>
      </c>
      <c r="E30" s="16">
        <v>1912</v>
      </c>
      <c r="F30" s="18">
        <v>279.62</v>
      </c>
      <c r="G30" s="2">
        <f t="shared" si="1"/>
        <v>14.624476987447698</v>
      </c>
      <c r="H30" s="48"/>
    </row>
    <row r="31" spans="1:8" x14ac:dyDescent="0.25">
      <c r="A31" s="75"/>
      <c r="B31" s="48"/>
      <c r="C31" s="11" t="s">
        <v>18</v>
      </c>
      <c r="D31" s="22">
        <v>0</v>
      </c>
      <c r="E31" s="16">
        <v>0</v>
      </c>
      <c r="F31" s="18">
        <v>0</v>
      </c>
      <c r="G31" s="2">
        <v>0</v>
      </c>
      <c r="H31" s="48"/>
    </row>
    <row r="32" spans="1:8" ht="26.4" x14ac:dyDescent="0.25">
      <c r="A32" s="75"/>
      <c r="B32" s="48"/>
      <c r="C32" s="6" t="s">
        <v>19</v>
      </c>
      <c r="D32" s="22">
        <v>0</v>
      </c>
      <c r="E32" s="16">
        <v>0</v>
      </c>
      <c r="F32" s="18">
        <v>0</v>
      </c>
      <c r="G32" s="2">
        <v>0</v>
      </c>
      <c r="H32" s="48"/>
    </row>
    <row r="33" spans="1:8" s="13" customFormat="1" x14ac:dyDescent="0.25">
      <c r="A33" s="75"/>
      <c r="B33" s="48"/>
      <c r="C33" s="12" t="s">
        <v>6</v>
      </c>
      <c r="D33" s="23">
        <f>SUM(D29:D32)</f>
        <v>6829.8</v>
      </c>
      <c r="E33" s="17">
        <f>SUM(E29:E32)</f>
        <v>6829.8</v>
      </c>
      <c r="F33" s="19">
        <f>SUM(F29:F32)</f>
        <v>3129.62</v>
      </c>
      <c r="G33" s="3">
        <f t="shared" si="1"/>
        <v>45.823010922721011</v>
      </c>
      <c r="H33" s="48"/>
    </row>
  </sheetData>
  <mergeCells count="23">
    <mergeCell ref="A29:A33"/>
    <mergeCell ref="B29:B33"/>
    <mergeCell ref="H29:H33"/>
    <mergeCell ref="A19:A23"/>
    <mergeCell ref="B19:B23"/>
    <mergeCell ref="H19:H23"/>
    <mergeCell ref="A24:A28"/>
    <mergeCell ref="B24:B28"/>
    <mergeCell ref="H24:H28"/>
    <mergeCell ref="A9:A13"/>
    <mergeCell ref="B9:B13"/>
    <mergeCell ref="H9:H13"/>
    <mergeCell ref="A14:A18"/>
    <mergeCell ref="B14:B18"/>
    <mergeCell ref="H14:H18"/>
    <mergeCell ref="A4:A8"/>
    <mergeCell ref="B4:B8"/>
    <mergeCell ref="H4:H8"/>
    <mergeCell ref="A1:H1"/>
    <mergeCell ref="A2:B3"/>
    <mergeCell ref="C2:C3"/>
    <mergeCell ref="D2:G2"/>
    <mergeCell ref="H2:H3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кв. 2025 </vt:lpstr>
      <vt:lpstr>1 кв. 2025</vt:lpstr>
      <vt:lpstr>2 кв. 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Яна Каримова</cp:lastModifiedBy>
  <cp:lastPrinted>2025-10-13T09:13:09Z</cp:lastPrinted>
  <dcterms:created xsi:type="dcterms:W3CDTF">2006-09-16T00:00:00Z</dcterms:created>
  <dcterms:modified xsi:type="dcterms:W3CDTF">2025-10-15T11:27:42Z</dcterms:modified>
</cp:coreProperties>
</file>